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l!$A$1:$K$23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5" i="1"/>
  <c r="A6" i="1" s="1"/>
  <c r="A7" i="1" s="1"/>
  <c r="A8" i="1" s="1"/>
  <c r="A9" i="1" s="1"/>
  <c r="J4" i="1"/>
  <c r="J22" i="1" l="1"/>
  <c r="J23" i="1" s="1"/>
  <c r="K4" i="1"/>
  <c r="K22" i="1" s="1"/>
  <c r="K23" i="1" s="1"/>
</calcChain>
</file>

<file path=xl/sharedStrings.xml><?xml version="1.0" encoding="utf-8"?>
<sst xmlns="http://schemas.openxmlformats.org/spreadsheetml/2006/main" count="88" uniqueCount="60">
  <si>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</si>
  <si>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</si>
  <si>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</si>
  <si>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</si>
  <si>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</si>
  <si>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</si>
  <si>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</si>
  <si>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</si>
  <si>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</si>
  <si>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</si>
  <si>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</si>
  <si>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C01AA08</t>
  </si>
  <si>
    <t>metildigoksin</t>
  </si>
  <si>
    <t>ampula 0,2mg/2ml</t>
  </si>
  <si>
    <t>tableta 0,1mg</t>
  </si>
  <si>
    <t>C01CA26</t>
  </si>
  <si>
    <t>efedrin klorid</t>
  </si>
  <si>
    <t>ampula 25mg/1ml</t>
  </si>
  <si>
    <t>C01BC03</t>
  </si>
  <si>
    <t>propafenon</t>
  </si>
  <si>
    <t>ampula 70mg/20ml</t>
  </si>
  <si>
    <t>tableta 150mg</t>
  </si>
  <si>
    <t>C01BD01</t>
  </si>
  <si>
    <t>amjodaron</t>
  </si>
  <si>
    <t>ampula 150mg/3ml</t>
  </si>
  <si>
    <t>C01CA03</t>
  </si>
  <si>
    <t>noradrenalin</t>
  </si>
  <si>
    <t>bočica 25mg/25ml</t>
  </si>
  <si>
    <t>C01CA04</t>
  </si>
  <si>
    <t>dopamin</t>
  </si>
  <si>
    <t>ampula 50mg/5ml</t>
  </si>
  <si>
    <t>C01CA07</t>
  </si>
  <si>
    <t>dobutamin</t>
  </si>
  <si>
    <t>ampula 250mg/50ml</t>
  </si>
  <si>
    <t>C01CA24</t>
  </si>
  <si>
    <t>adrenalin</t>
  </si>
  <si>
    <t>ampula 1mg/1ml</t>
  </si>
  <si>
    <t>otopina  za inhalaciju 2,25%, ampula 0,5ml</t>
  </si>
  <si>
    <t>C01CA</t>
  </si>
  <si>
    <t>autoinjektor 0,3mg</t>
  </si>
  <si>
    <t>autoinjektor 0,15mg</t>
  </si>
  <si>
    <t>C01DA02</t>
  </si>
  <si>
    <t>gliceriltrinitrat</t>
  </si>
  <si>
    <t>otopina 50mg/50ml</t>
  </si>
  <si>
    <t>oralni raspršivač 200 doza (0,4mg/doza)</t>
  </si>
  <si>
    <t>C01DA08</t>
  </si>
  <si>
    <t>izosorbid dinitrat</t>
  </si>
  <si>
    <t>tableta sublingvalna 5mg</t>
  </si>
  <si>
    <t>C01EB15</t>
  </si>
  <si>
    <t>trimetazidin</t>
  </si>
  <si>
    <t>tableta 35mg</t>
  </si>
  <si>
    <t>Grupa 24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</si>
  <si>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</si>
  <si>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</si>
  <si>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</si>
  <si>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</si>
  <si>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</si>
  <si>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tableta 200mg</t>
  </si>
  <si>
    <t xml:space="preserve">R01AA14 </t>
  </si>
  <si>
    <t>racepinefrin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</si>
</sst>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Verdana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/>
    <xf numFmtId="4" fontId="2" fillId="0" borderId="1" xfId="0" applyNumberFormat="1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4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11" fillId="0" borderId="0" xfId="0" applyFont="1"/>
    <xf numFmtId="4" fontId="3" fillId="0" borderId="1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/>
    <xf numFmtId="4" fontId="3" fillId="0" borderId="13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Normal="100" workbookViewId="0">
      <selection activeCell="D15" sqref="A15:D15"/>
    </sheetView>
  </sheetViews>
  <sheetFormatPr defaultColWidth="17.33203125" defaultRowHeight="15.75" customHeight="1" x14ac:dyDescent="0.25"/>
  <cols>
    <col min="1" max="1" width="5.33203125" style="8" customWidth="1"/>
    <col min="2" max="2" width="9.6640625" style="6" customWidth="1"/>
    <col min="3" max="3" width="34.5546875" style="6" customWidth="1"/>
    <col min="4" max="4" width="25.5546875" style="6" customWidth="1"/>
    <col min="5" max="5" width="5.5546875" style="7" customWidth="1"/>
    <col min="6" max="6" width="14.109375" style="7" customWidth="1"/>
    <col min="7" max="7" width="14" style="7" customWidth="1"/>
    <col min="8" max="8" width="9.88671875" style="6" customWidth="1"/>
    <col min="9" max="9" width="9.33203125" style="6" customWidth="1"/>
    <col min="10" max="10" width="11.6640625" style="6" customWidth="1"/>
    <col min="11" max="11" width="14.5546875" customWidth="1"/>
    <col min="12" max="12" width="6.44140625" customWidth="1"/>
    <col min="13" max="13" width="19.6640625" customWidth="1"/>
  </cols>
  <sheetData>
    <row r="1" spans="1:13" s="3" customFormat="1" ht="15" customHeight="1" x14ac:dyDescent="0.25">
      <c r="A1" s="9" t="s">
        <v>5</v>
      </c>
      <c r="B1" s="9"/>
      <c r="C1" s="9"/>
      <c r="D1" s="27"/>
      <c r="E1" s="28"/>
      <c r="F1" s="28"/>
      <c r="G1" s="28"/>
      <c r="H1" s="5"/>
      <c r="I1" s="26"/>
      <c r="J1" s="29"/>
      <c r="K1" s="1"/>
    </row>
    <row r="2" spans="1:13" s="3" customFormat="1" ht="18" customHeight="1" x14ac:dyDescent="0.25">
      <c r="A2" s="70" t="s">
        <v>51</v>
      </c>
      <c r="B2" s="70"/>
      <c r="C2" s="30"/>
      <c r="D2" s="27"/>
      <c r="E2" s="28"/>
      <c r="F2" s="28"/>
      <c r="G2" s="28"/>
      <c r="H2" s="5"/>
      <c r="I2" s="26"/>
      <c r="J2" s="29"/>
      <c r="K2" s="1"/>
    </row>
    <row r="3" spans="1:13" ht="31.5" customHeight="1" x14ac:dyDescent="0.25">
      <c r="A3" s="11" t="s">
        <v>8</v>
      </c>
      <c r="B3" s="4" t="s">
        <v>0</v>
      </c>
      <c r="C3" s="4" t="s">
        <v>1</v>
      </c>
      <c r="D3" s="4" t="s">
        <v>2</v>
      </c>
      <c r="E3" s="13" t="s">
        <v>3</v>
      </c>
      <c r="F3" s="14" t="s">
        <v>10</v>
      </c>
      <c r="G3" s="14" t="s">
        <v>9</v>
      </c>
      <c r="H3" s="16" t="s">
        <v>52</v>
      </c>
      <c r="I3" s="17" t="s">
        <v>6</v>
      </c>
      <c r="J3" s="17" t="s">
        <v>53</v>
      </c>
      <c r="K3" s="17" t="s">
        <v>54</v>
      </c>
      <c r="L3" s="10"/>
      <c r="M3" s="15" t="s">
        <v>7</v>
      </c>
    </row>
    <row r="4" spans="1:13" ht="18.75" customHeight="1" x14ac:dyDescent="0.3">
      <c r="A4" s="12">
        <v>1</v>
      </c>
      <c r="B4" s="41" t="s">
        <v>11</v>
      </c>
      <c r="C4" s="42" t="s">
        <v>12</v>
      </c>
      <c r="D4" s="18" t="s">
        <v>13</v>
      </c>
      <c r="E4" s="18" t="s">
        <v>4</v>
      </c>
      <c r="F4" s="31"/>
      <c r="G4" s="31"/>
      <c r="H4" s="43">
        <v>1700</v>
      </c>
      <c r="I4" s="44">
        <v>0</v>
      </c>
      <c r="J4" s="45">
        <f>H4*I4</f>
        <v>0</v>
      </c>
      <c r="K4" s="46">
        <f t="shared" ref="K4:K21" si="0">J4*M4</f>
        <v>0</v>
      </c>
      <c r="L4" s="2"/>
      <c r="M4" s="37">
        <v>1.05</v>
      </c>
    </row>
    <row r="5" spans="1:13" ht="18.75" customHeight="1" x14ac:dyDescent="0.3">
      <c r="A5" s="12">
        <f>A4+1</f>
        <v>2</v>
      </c>
      <c r="B5" s="47" t="s">
        <v>11</v>
      </c>
      <c r="C5" s="47" t="s">
        <v>12</v>
      </c>
      <c r="D5" s="48" t="s">
        <v>14</v>
      </c>
      <c r="E5" s="18" t="s">
        <v>4</v>
      </c>
      <c r="F5" s="31"/>
      <c r="G5" s="31"/>
      <c r="H5" s="49">
        <v>4000</v>
      </c>
      <c r="I5" s="44">
        <v>0</v>
      </c>
      <c r="J5" s="45">
        <f t="shared" ref="J5:J21" si="1">H5*I5</f>
        <v>0</v>
      </c>
      <c r="K5" s="46">
        <f t="shared" si="0"/>
        <v>0</v>
      </c>
      <c r="L5" s="2"/>
      <c r="M5" s="37">
        <v>1.05</v>
      </c>
    </row>
    <row r="6" spans="1:13" s="3" customFormat="1" ht="18.75" customHeight="1" x14ac:dyDescent="0.3">
      <c r="A6" s="12">
        <f t="shared" ref="A6:A21" si="2">A5+1</f>
        <v>3</v>
      </c>
      <c r="B6" s="50" t="s">
        <v>15</v>
      </c>
      <c r="C6" s="51" t="s">
        <v>16</v>
      </c>
      <c r="D6" s="51" t="s">
        <v>17</v>
      </c>
      <c r="E6" s="18" t="s">
        <v>4</v>
      </c>
      <c r="F6" s="18"/>
      <c r="G6" s="18"/>
      <c r="H6" s="49">
        <v>100</v>
      </c>
      <c r="I6" s="44">
        <v>0</v>
      </c>
      <c r="J6" s="45">
        <f t="shared" si="1"/>
        <v>0</v>
      </c>
      <c r="K6" s="46">
        <f t="shared" si="0"/>
        <v>0</v>
      </c>
      <c r="L6" s="2"/>
      <c r="M6" s="37">
        <v>1.05</v>
      </c>
    </row>
    <row r="7" spans="1:13" ht="18.75" customHeight="1" x14ac:dyDescent="0.25">
      <c r="A7" s="12">
        <f t="shared" si="2"/>
        <v>4</v>
      </c>
      <c r="B7" s="52" t="s">
        <v>18</v>
      </c>
      <c r="C7" s="52" t="s">
        <v>19</v>
      </c>
      <c r="D7" s="53" t="s">
        <v>20</v>
      </c>
      <c r="E7" s="18" t="s">
        <v>4</v>
      </c>
      <c r="F7" s="31"/>
      <c r="G7" s="31"/>
      <c r="H7" s="49">
        <v>100</v>
      </c>
      <c r="I7" s="44">
        <v>0</v>
      </c>
      <c r="J7" s="45">
        <f t="shared" si="1"/>
        <v>0</v>
      </c>
      <c r="K7" s="46">
        <f t="shared" si="0"/>
        <v>0</v>
      </c>
      <c r="M7" s="37">
        <v>1.05</v>
      </c>
    </row>
    <row r="8" spans="1:13" ht="18.75" customHeight="1" x14ac:dyDescent="0.25">
      <c r="A8" s="12">
        <f t="shared" si="2"/>
        <v>5</v>
      </c>
      <c r="B8" s="52" t="s">
        <v>18</v>
      </c>
      <c r="C8" s="52" t="s">
        <v>19</v>
      </c>
      <c r="D8" s="53" t="s">
        <v>21</v>
      </c>
      <c r="E8" s="18" t="s">
        <v>4</v>
      </c>
      <c r="F8" s="32"/>
      <c r="G8" s="32"/>
      <c r="H8" s="54">
        <v>1000</v>
      </c>
      <c r="I8" s="44">
        <v>0</v>
      </c>
      <c r="J8" s="45">
        <f t="shared" si="1"/>
        <v>0</v>
      </c>
      <c r="K8" s="46">
        <f t="shared" si="0"/>
        <v>0</v>
      </c>
      <c r="M8" s="37">
        <v>1.05</v>
      </c>
    </row>
    <row r="9" spans="1:13" ht="18.75" customHeight="1" x14ac:dyDescent="0.25">
      <c r="A9" s="12">
        <f t="shared" si="2"/>
        <v>6</v>
      </c>
      <c r="B9" s="52" t="s">
        <v>22</v>
      </c>
      <c r="C9" s="52" t="s">
        <v>23</v>
      </c>
      <c r="D9" s="53" t="s">
        <v>24</v>
      </c>
      <c r="E9" s="19" t="s">
        <v>4</v>
      </c>
      <c r="F9" s="33"/>
      <c r="G9" s="33"/>
      <c r="H9" s="55">
        <v>1400</v>
      </c>
      <c r="I9" s="44">
        <v>0</v>
      </c>
      <c r="J9" s="45">
        <f t="shared" si="1"/>
        <v>0</v>
      </c>
      <c r="K9" s="46">
        <f t="shared" si="0"/>
        <v>0</v>
      </c>
      <c r="M9" s="37">
        <v>1.05</v>
      </c>
    </row>
    <row r="10" spans="1:13" s="3" customFormat="1" ht="18.75" customHeight="1" x14ac:dyDescent="0.25">
      <c r="A10" s="40">
        <v>7</v>
      </c>
      <c r="B10" s="56" t="s">
        <v>22</v>
      </c>
      <c r="C10" s="56" t="s">
        <v>23</v>
      </c>
      <c r="D10" s="57" t="s">
        <v>57</v>
      </c>
      <c r="E10" s="38" t="s">
        <v>4</v>
      </c>
      <c r="F10" s="39"/>
      <c r="G10" s="39"/>
      <c r="H10" s="55">
        <v>2200</v>
      </c>
      <c r="I10" s="44">
        <v>0</v>
      </c>
      <c r="J10" s="45">
        <f t="shared" si="1"/>
        <v>0</v>
      </c>
      <c r="K10" s="46">
        <f t="shared" si="0"/>
        <v>0</v>
      </c>
      <c r="L10" s="34"/>
      <c r="M10" s="66">
        <v>1.05</v>
      </c>
    </row>
    <row r="11" spans="1:13" s="3" customFormat="1" ht="18.75" customHeight="1" x14ac:dyDescent="0.25">
      <c r="A11" s="12">
        <v>8</v>
      </c>
      <c r="B11" s="58" t="s">
        <v>25</v>
      </c>
      <c r="C11" s="59" t="s">
        <v>26</v>
      </c>
      <c r="D11" s="31" t="s">
        <v>27</v>
      </c>
      <c r="E11" s="18" t="s">
        <v>4</v>
      </c>
      <c r="F11" s="35"/>
      <c r="G11" s="35"/>
      <c r="H11" s="43">
        <v>160</v>
      </c>
      <c r="I11" s="44">
        <v>0</v>
      </c>
      <c r="J11" s="45">
        <f t="shared" si="1"/>
        <v>0</v>
      </c>
      <c r="K11" s="46">
        <f t="shared" si="0"/>
        <v>0</v>
      </c>
      <c r="M11" s="37">
        <v>1.05</v>
      </c>
    </row>
    <row r="12" spans="1:13" s="3" customFormat="1" ht="18.75" customHeight="1" x14ac:dyDescent="0.25">
      <c r="A12" s="12">
        <f t="shared" si="2"/>
        <v>9</v>
      </c>
      <c r="B12" s="52" t="s">
        <v>28</v>
      </c>
      <c r="C12" s="52" t="s">
        <v>29</v>
      </c>
      <c r="D12" s="53" t="s">
        <v>30</v>
      </c>
      <c r="E12" s="19" t="s">
        <v>4</v>
      </c>
      <c r="F12" s="36"/>
      <c r="G12" s="36"/>
      <c r="H12" s="49">
        <v>500</v>
      </c>
      <c r="I12" s="44">
        <v>0</v>
      </c>
      <c r="J12" s="45">
        <f t="shared" si="1"/>
        <v>0</v>
      </c>
      <c r="K12" s="46">
        <f t="shared" si="0"/>
        <v>0</v>
      </c>
      <c r="M12" s="37">
        <v>1.05</v>
      </c>
    </row>
    <row r="13" spans="1:13" s="3" customFormat="1" ht="18.75" customHeight="1" x14ac:dyDescent="0.25">
      <c r="A13" s="12">
        <f t="shared" si="2"/>
        <v>10</v>
      </c>
      <c r="B13" s="58" t="s">
        <v>31</v>
      </c>
      <c r="C13" s="59" t="s">
        <v>32</v>
      </c>
      <c r="D13" s="31" t="s">
        <v>33</v>
      </c>
      <c r="E13" s="19" t="s">
        <v>4</v>
      </c>
      <c r="F13" s="36"/>
      <c r="G13" s="36"/>
      <c r="H13" s="60">
        <v>350</v>
      </c>
      <c r="I13" s="44">
        <v>0</v>
      </c>
      <c r="J13" s="45">
        <f t="shared" si="1"/>
        <v>0</v>
      </c>
      <c r="K13" s="46">
        <f t="shared" si="0"/>
        <v>0</v>
      </c>
      <c r="M13" s="37">
        <v>1.05</v>
      </c>
    </row>
    <row r="14" spans="1:13" s="3" customFormat="1" ht="18.75" customHeight="1" x14ac:dyDescent="0.25">
      <c r="A14" s="12">
        <f t="shared" si="2"/>
        <v>11</v>
      </c>
      <c r="B14" s="69" t="s">
        <v>34</v>
      </c>
      <c r="C14" s="72" t="s">
        <v>35</v>
      </c>
      <c r="D14" s="31" t="s">
        <v>36</v>
      </c>
      <c r="E14" s="19" t="s">
        <v>4</v>
      </c>
      <c r="F14" s="36"/>
      <c r="G14" s="36"/>
      <c r="H14" s="60">
        <v>620</v>
      </c>
      <c r="I14" s="44">
        <v>0</v>
      </c>
      <c r="J14" s="45">
        <f t="shared" si="1"/>
        <v>0</v>
      </c>
      <c r="K14" s="46">
        <f t="shared" si="0"/>
        <v>0</v>
      </c>
      <c r="M14" s="37">
        <v>1.05</v>
      </c>
    </row>
    <row r="15" spans="1:13" s="3" customFormat="1" ht="27" customHeight="1" x14ac:dyDescent="0.25">
      <c r="A15" s="12">
        <f t="shared" si="2"/>
        <v>12</v>
      </c>
      <c r="B15" s="37" t="s">
        <v>58</v>
      </c>
      <c r="C15" s="37" t="s">
        <v>59</v>
      </c>
      <c r="D15" s="71" t="s">
        <v>37</v>
      </c>
      <c r="E15" s="19" t="s">
        <v>4</v>
      </c>
      <c r="F15" s="36"/>
      <c r="G15" s="61"/>
      <c r="H15" s="60">
        <v>600</v>
      </c>
      <c r="I15" s="44">
        <v>0</v>
      </c>
      <c r="J15" s="45">
        <f t="shared" si="1"/>
        <v>0</v>
      </c>
      <c r="K15" s="46">
        <f t="shared" si="0"/>
        <v>0</v>
      </c>
      <c r="M15" s="37">
        <v>1.05</v>
      </c>
    </row>
    <row r="16" spans="1:13" s="3" customFormat="1" ht="18.75" customHeight="1" x14ac:dyDescent="0.25">
      <c r="A16" s="12">
        <f t="shared" si="2"/>
        <v>13</v>
      </c>
      <c r="B16" s="50" t="s">
        <v>38</v>
      </c>
      <c r="C16" s="62" t="s">
        <v>35</v>
      </c>
      <c r="D16" s="62" t="s">
        <v>39</v>
      </c>
      <c r="E16" s="19" t="s">
        <v>4</v>
      </c>
      <c r="F16" s="36"/>
      <c r="G16" s="61"/>
      <c r="H16" s="49">
        <v>1</v>
      </c>
      <c r="I16" s="44">
        <v>0</v>
      </c>
      <c r="J16" s="45">
        <f t="shared" si="1"/>
        <v>0</v>
      </c>
      <c r="K16" s="46">
        <f t="shared" si="0"/>
        <v>0</v>
      </c>
      <c r="M16" s="37">
        <v>1.05</v>
      </c>
    </row>
    <row r="17" spans="1:13" s="3" customFormat="1" ht="18.75" customHeight="1" x14ac:dyDescent="0.25">
      <c r="A17" s="12">
        <f t="shared" si="2"/>
        <v>14</v>
      </c>
      <c r="B17" s="50" t="s">
        <v>38</v>
      </c>
      <c r="C17" s="62" t="s">
        <v>35</v>
      </c>
      <c r="D17" s="62" t="s">
        <v>40</v>
      </c>
      <c r="E17" s="19" t="s">
        <v>4</v>
      </c>
      <c r="F17" s="36"/>
      <c r="G17" s="36"/>
      <c r="H17" s="49">
        <v>4</v>
      </c>
      <c r="I17" s="44">
        <v>0</v>
      </c>
      <c r="J17" s="45">
        <f t="shared" si="1"/>
        <v>0</v>
      </c>
      <c r="K17" s="46">
        <f t="shared" si="0"/>
        <v>0</v>
      </c>
      <c r="M17" s="37">
        <v>1.05</v>
      </c>
    </row>
    <row r="18" spans="1:13" ht="18.75" customHeight="1" x14ac:dyDescent="0.25">
      <c r="A18" s="12">
        <f t="shared" si="2"/>
        <v>15</v>
      </c>
      <c r="B18" s="52" t="s">
        <v>41</v>
      </c>
      <c r="C18" s="52" t="s">
        <v>42</v>
      </c>
      <c r="D18" s="53" t="s">
        <v>43</v>
      </c>
      <c r="E18" s="19" t="s">
        <v>4</v>
      </c>
      <c r="F18" s="36"/>
      <c r="G18" s="36"/>
      <c r="H18" s="49">
        <v>25</v>
      </c>
      <c r="I18" s="44">
        <v>0</v>
      </c>
      <c r="J18" s="45">
        <f t="shared" si="1"/>
        <v>0</v>
      </c>
      <c r="K18" s="46">
        <f t="shared" si="0"/>
        <v>0</v>
      </c>
      <c r="L18" s="3"/>
      <c r="M18" s="37">
        <v>1.05</v>
      </c>
    </row>
    <row r="19" spans="1:13" ht="18" customHeight="1" x14ac:dyDescent="0.25">
      <c r="A19" s="12">
        <f t="shared" si="2"/>
        <v>16</v>
      </c>
      <c r="B19" s="52" t="s">
        <v>41</v>
      </c>
      <c r="C19" s="52" t="s">
        <v>42</v>
      </c>
      <c r="D19" s="31" t="s">
        <v>44</v>
      </c>
      <c r="E19" s="19" t="s">
        <v>4</v>
      </c>
      <c r="F19" s="37"/>
      <c r="G19" s="37"/>
      <c r="H19" s="49">
        <v>25</v>
      </c>
      <c r="I19" s="44">
        <v>0</v>
      </c>
      <c r="J19" s="45">
        <f t="shared" si="1"/>
        <v>0</v>
      </c>
      <c r="K19" s="46">
        <f t="shared" si="0"/>
        <v>0</v>
      </c>
      <c r="M19" s="37">
        <v>1.05</v>
      </c>
    </row>
    <row r="20" spans="1:13" ht="18.75" customHeight="1" x14ac:dyDescent="0.25">
      <c r="A20" s="12">
        <f t="shared" si="2"/>
        <v>17</v>
      </c>
      <c r="B20" s="52" t="s">
        <v>45</v>
      </c>
      <c r="C20" s="52" t="s">
        <v>46</v>
      </c>
      <c r="D20" s="31" t="s">
        <v>47</v>
      </c>
      <c r="E20" s="19" t="s">
        <v>4</v>
      </c>
      <c r="F20" s="37"/>
      <c r="G20" s="37"/>
      <c r="H20" s="49">
        <v>630</v>
      </c>
      <c r="I20" s="44">
        <v>0</v>
      </c>
      <c r="J20" s="45">
        <f t="shared" si="1"/>
        <v>0</v>
      </c>
      <c r="K20" s="46">
        <f t="shared" si="0"/>
        <v>0</v>
      </c>
      <c r="M20" s="37">
        <v>1.05</v>
      </c>
    </row>
    <row r="21" spans="1:13" s="3" customFormat="1" ht="18.75" customHeight="1" x14ac:dyDescent="0.25">
      <c r="A21" s="12">
        <f t="shared" si="2"/>
        <v>18</v>
      </c>
      <c r="B21" s="63" t="s">
        <v>48</v>
      </c>
      <c r="C21" s="63" t="s">
        <v>49</v>
      </c>
      <c r="D21" s="64" t="s">
        <v>50</v>
      </c>
      <c r="E21" s="19" t="s">
        <v>4</v>
      </c>
      <c r="F21" s="37"/>
      <c r="G21" s="37"/>
      <c r="H21" s="65">
        <v>1000</v>
      </c>
      <c r="I21" s="44">
        <v>0</v>
      </c>
      <c r="J21" s="45">
        <f t="shared" si="1"/>
        <v>0</v>
      </c>
      <c r="K21" s="46">
        <f t="shared" si="0"/>
        <v>0</v>
      </c>
      <c r="L21"/>
      <c r="M21" s="37">
        <v>1.05</v>
      </c>
    </row>
    <row r="22" spans="1:13" s="3" customFormat="1" ht="16.5" customHeight="1" x14ac:dyDescent="0.25">
      <c r="A22" s="20"/>
      <c r="B22" s="21"/>
      <c r="C22" s="22"/>
      <c r="D22" s="23"/>
      <c r="E22" s="24"/>
      <c r="F22" s="67" t="s">
        <v>55</v>
      </c>
      <c r="G22" s="67"/>
      <c r="H22" s="67"/>
      <c r="I22" s="25"/>
      <c r="J22" s="33">
        <f>SUM(J4:J21)</f>
        <v>0</v>
      </c>
      <c r="K22" s="33">
        <f>SUM(K4:K21)</f>
        <v>0</v>
      </c>
    </row>
    <row r="23" spans="1:13" ht="15.75" customHeight="1" x14ac:dyDescent="0.25">
      <c r="A23" s="20"/>
      <c r="B23" s="21"/>
      <c r="C23" s="22"/>
      <c r="D23" s="23"/>
      <c r="E23" s="24"/>
      <c r="F23" s="68" t="s">
        <v>56</v>
      </c>
      <c r="G23" s="68"/>
      <c r="H23" s="68"/>
      <c r="I23" s="26"/>
      <c r="J23" s="33">
        <f>(J22*2)</f>
        <v>0</v>
      </c>
      <c r="K23" s="33">
        <f>(K22*2)</f>
        <v>0</v>
      </c>
      <c r="L23" s="3"/>
      <c r="M23" s="3"/>
    </row>
  </sheetData>
  <mergeCells count="3">
    <mergeCell ref="A2:B2"/>
    <mergeCell ref="F22:H22"/>
    <mergeCell ref="F23:H23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2016-12-19T09:05:42Z</cp:lastPrinted>
  <dcterms:created xsi:type="dcterms:W3CDTF">2015-02-11T11:46:42Z</dcterms:created>
  <dcterms:modified xsi:type="dcterms:W3CDTF">2017-02-01T10:34:37Z</dcterms:modified>
</cp:coreProperties>
</file>